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<sst xmlns="http://schemas.openxmlformats.org/spreadsheetml/2006/main" count="160" uniqueCount="87">
  <si>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</si>
  <si>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</si>
  <si>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</si>
  <si>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</si>
  <si>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</si>
  <si>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</si>
  <si>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</si>
  <si>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</si>
  <si>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</si>
  <si>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</si>
  <si>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</si>
  <si>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</si>
  <si>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</si>
  <si>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</si>
  <si>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</si>
  <si>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</si>
  <si>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</si>
  <si>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</si>
  <si>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</si>
  <si>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</si>
  <si>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</si>
  <si>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</si>
  <si>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</si>
  <si>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</si>
  <si>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</si>
  <si>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</si>
  <si>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</si>
  <si>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</si>
  <si>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</si>
  <si>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</si>
  <si>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</si>
  <si>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</si>
  <si>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</si>
  <si>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</si>
  <si>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</si>
  <si>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</si>
  <si>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</si>
  <si>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</si>
  <si>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</si>
  <si>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</si>
  <si>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</si>
  <si>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</si>
  <si>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</si>
  <si>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</si>
  <si>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</si>
  <si>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</si>
  <si>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</si>
  <si>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</si>
  <si>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</si>
  <si>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</si>
  <si>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</si>
  <si>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</si>
  <si>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</si>
  <si>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</si>
  <si>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</si>
  <si>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</si>
  <si>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</si>
  <si>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</si>
  <si>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</si>
  <si>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</si>
  <si>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</si>
  <si>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</si>
  <si>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</si>
  <si>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</si>
  <si>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</si>
  <si>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</si>
  <si>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</si>
  <si>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</si>
  <si>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</si>
  <si>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</si>
  <si>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</si>
  <si>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</si>
  <si>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</si>
  <si>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</si>
  <si>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Филиал АО «Ставэлектросеть» г. Михайловск</t>
  </si>
  <si>
    <t>Тип опор (преобладающий вид)
прокладки ЛЭП)</t>
  </si>
  <si>
    <t>4 кв 2025</t>
  </si>
  <si>
    <t>Р_СТ-054694</t>
  </si>
  <si>
    <t>Строительство КЛ-10 кВ Ф-219 от оп. № 8 ВЛ-10 кВ Ф-219 до ГКТП-32/219 (по ТУ №223/2025/МИХ от 18.04.2025г., заявитель - ИП Н.М. Дорохов)</t>
  </si>
  <si>
    <t>Строительство КЛ-10 кВ Ф-219 от оп. № 8 ВЛ-10 кВ Ф-219 до ГКТП-32/219 (по ТУ №223/2025/МИХ от 18.04.2025г., заявитель - ИП Н.М. Дорохов).</t>
  </si>
  <si>
    <t>Проведение строительства КЛ-10 кВ Ф-219 от оп. № 8 ВЛ-10 кВ Ф-219 до ГКТП-32/219.</t>
  </si>
  <si>
    <t>Начало 4-й квартал 2025 г. 
Окончание 4-й квартал 2025 г.</t>
  </si>
  <si>
    <t>Строительство КЛ-10 кВ Ф-219 от оп. № 8 ВЛ-10 кВ Ф-219 до ГКТП-32/219 (по ТУ №223/2025/МИХ от 18.04.2025г., заявитель - ИП Н.М. Дорохов). Кабель АПвПу 1х70/16, протяженность 0,045 км; Муфта концевая 1 ПКВТ-10-70/120 - 3 шт.; Муфта концевая 1 ПКНТ-10-70/120 - 3 шт.; Разъединитель РЛНД-10/400 1 шт.</t>
  </si>
  <si>
    <t>Объект выполнен ООО "Монтаж Электросеть-СК".</t>
  </si>
  <si>
    <t>КЛ-10 кВ Ф-219 от оп. № 8 ВЛ-10 кВ Ф-219 до ГКТП-32/219</t>
  </si>
  <si>
    <t>3-цеп</t>
  </si>
  <si>
    <t>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</si>
</sst>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7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25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2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3.5703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6" t="s">
        <v>74</v>
      </c>
      <c r="B9" s="66"/>
      <c r="C9" s="66"/>
      <c r="D9" s="66"/>
      <c r="E9" s="66"/>
      <c r="F9" s="66"/>
      <c r="G9" s="66"/>
      <c r="H9" s="66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7" t="s">
        <v>5</v>
      </c>
      <c r="B10" s="67"/>
      <c r="C10" s="67"/>
      <c r="D10" s="67"/>
      <c r="E10" s="67"/>
      <c r="F10" s="67"/>
      <c r="G10" s="67"/>
      <c r="H10" s="67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8" t="s">
        <v>77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4" t="s">
        <v>6</v>
      </c>
      <c r="B13" s="64"/>
      <c r="C13" s="64"/>
      <c r="D13" s="64"/>
      <c r="E13" s="64"/>
      <c r="F13" s="64"/>
      <c r="G13" s="64"/>
      <c r="H13" s="64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5" t="s">
        <v>78</v>
      </c>
      <c r="B15" s="65"/>
      <c r="C15" s="65"/>
      <c r="D15" s="65"/>
      <c r="E15" s="65"/>
      <c r="F15" s="65"/>
      <c r="G15" s="65"/>
      <c r="H15" s="65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4" t="s">
        <v>7</v>
      </c>
      <c r="B16" s="64"/>
      <c r="C16" s="64"/>
      <c r="D16" s="64"/>
      <c r="E16" s="64"/>
      <c r="F16" s="64"/>
      <c r="G16" s="64"/>
      <c r="H16" s="64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5" t="s">
        <v>8</v>
      </c>
      <c r="B18" s="65"/>
      <c r="C18" s="65"/>
      <c r="D18" s="65"/>
      <c r="E18" s="65"/>
      <c r="F18" s="65"/>
      <c r="G18" s="65"/>
      <c r="H18" s="6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2" t="s">
        <v>11</v>
      </c>
      <c r="D20" s="62"/>
      <c r="E20" s="62"/>
      <c r="F20" s="62"/>
      <c r="G20" s="62"/>
      <c r="H20" s="62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2">
        <v>3</v>
      </c>
      <c r="D21" s="62"/>
      <c r="E21" s="62"/>
      <c r="F21" s="62"/>
      <c r="G21" s="62"/>
      <c r="H21" s="62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5" t="s">
        <v>14</v>
      </c>
      <c r="D23" s="56"/>
      <c r="E23" s="56"/>
      <c r="F23" s="56"/>
      <c r="G23" s="56"/>
      <c r="H23" s="5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6" customHeight="1" x14ac:dyDescent="0.2">
      <c r="A24" s="30">
        <v>3</v>
      </c>
      <c r="B24" s="31" t="s">
        <v>15</v>
      </c>
      <c r="C24" s="63" t="s">
        <v>79</v>
      </c>
      <c r="D24" s="63"/>
      <c r="E24" s="63"/>
      <c r="F24" s="63"/>
      <c r="G24" s="63"/>
      <c r="H24" s="63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1.15" customHeight="1" x14ac:dyDescent="0.2">
      <c r="A25" s="30">
        <v>4</v>
      </c>
      <c r="B25" s="31" t="s">
        <v>16</v>
      </c>
      <c r="C25" s="63" t="s">
        <v>80</v>
      </c>
      <c r="D25" s="63"/>
      <c r="E25" s="63"/>
      <c r="F25" s="63"/>
      <c r="G25" s="63"/>
      <c r="H25" s="63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1" t="s">
        <v>18</v>
      </c>
      <c r="D26" s="61"/>
      <c r="E26" s="61"/>
      <c r="F26" s="61"/>
      <c r="G26" s="61"/>
      <c r="H26" s="6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5" t="s">
        <v>81</v>
      </c>
      <c r="D27" s="56"/>
      <c r="E27" s="56"/>
      <c r="F27" s="56"/>
      <c r="G27" s="56"/>
      <c r="H27" s="5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5" t="s">
        <v>21</v>
      </c>
      <c r="D28" s="56"/>
      <c r="E28" s="56"/>
      <c r="F28" s="56"/>
      <c r="G28" s="56"/>
      <c r="H28" s="5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66" customHeight="1" x14ac:dyDescent="0.2">
      <c r="A29" s="30">
        <v>8</v>
      </c>
      <c r="B29" s="32" t="s">
        <v>22</v>
      </c>
      <c r="C29" s="58" t="s">
        <v>82</v>
      </c>
      <c r="D29" s="59"/>
      <c r="E29" s="59"/>
      <c r="F29" s="59"/>
      <c r="G29" s="59"/>
      <c r="H29" s="6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58" t="s">
        <v>83</v>
      </c>
      <c r="D30" s="59"/>
      <c r="E30" s="59"/>
      <c r="F30" s="59"/>
      <c r="G30" s="59"/>
      <c r="H30" s="60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1" t="s">
        <v>25</v>
      </c>
      <c r="D31" s="61"/>
      <c r="E31" s="61"/>
      <c r="F31" s="61"/>
      <c r="G31" s="61"/>
      <c r="H31" s="6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2" t="s">
        <v>26</v>
      </c>
      <c r="C32" s="62"/>
      <c r="D32" s="62"/>
      <c r="E32" s="62"/>
      <c r="F32" s="62"/>
      <c r="G32" s="62"/>
      <c r="H32" s="62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76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0.244495092</v>
      </c>
      <c r="F36" s="50">
        <f>203745.91/1000000</f>
        <v>0.20374591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4"/>
      <c r="B37" s="54"/>
      <c r="C37" s="54"/>
      <c r="D37" s="54"/>
      <c r="E37" s="54"/>
      <c r="F37" s="54"/>
      <c r="G37" s="54"/>
      <c r="H37" s="54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8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5" t="str">
        <f>'1. паспорт '!A12:H12</f>
        <v>Р_СТ-054694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Строительство КЛ-10 кВ Ф-219 от оп. № 8 ВЛ-10 кВ Ф-219 до ГКТП-32/219 (по ТУ №223/2025/МИХ от 18.04.2025г., заявитель - ИП Н.М. Дорохов)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U23" sqref="U23"/>
    </sheetView>
  </sheetViews>
  <sheetFormatPr defaultColWidth="9" defaultRowHeight="15" x14ac:dyDescent="0.25"/>
  <cols>
    <col min="1" max="1" width="9" style="3" customWidth="1"/>
    <col min="2" max="5" width="22.28515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6.28515625" style="3" customWidth="1"/>
    <col min="20" max="21" width="19.4257812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5" t="str">
        <f>'1. паспорт '!A12:H12</f>
        <v>Р_СТ-054694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Строительство КЛ-10 кВ Ф-219 от оп. № 8 ВЛ-10 кВ Ф-219 до ГКТП-32/219 (по ТУ №223/2025/МИХ от 18.04.2025г., заявитель - ИП Н.М. Дорохов)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6" t="s">
        <v>63</v>
      </c>
      <c r="G19" s="86"/>
      <c r="H19" s="86"/>
      <c r="I19" s="86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75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6" t="s">
        <v>72</v>
      </c>
      <c r="G20" s="86"/>
      <c r="H20" s="86" t="s">
        <v>73</v>
      </c>
      <c r="I20" s="86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2.5" customHeight="1" x14ac:dyDescent="0.25">
      <c r="A23" s="6">
        <v>1</v>
      </c>
      <c r="B23" s="5"/>
      <c r="C23" s="53" t="s">
        <v>84</v>
      </c>
      <c r="D23" s="53"/>
      <c r="E23" s="53" t="s">
        <v>84</v>
      </c>
      <c r="F23" s="52"/>
      <c r="G23" s="7">
        <v>10</v>
      </c>
      <c r="H23" s="52"/>
      <c r="I23" s="7">
        <v>10</v>
      </c>
      <c r="J23" s="8">
        <v>2025</v>
      </c>
      <c r="K23" s="6"/>
      <c r="L23" s="87" t="s">
        <v>85</v>
      </c>
      <c r="M23" s="5"/>
      <c r="N23" s="51">
        <v>70</v>
      </c>
      <c r="O23" s="5"/>
      <c r="P23" s="5" t="s">
        <v>86</v>
      </c>
      <c r="Q23" s="11"/>
      <c r="R23" s="12">
        <v>4.4999999999999998E-2</v>
      </c>
      <c r="S23" s="13"/>
      <c r="T23" s="13"/>
      <c r="U23" s="6"/>
      <c r="V23" s="5"/>
      <c r="W23" s="9"/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